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ole Interno\Atos Convocatórios\2015\06.2015 - Estacionamento\"/>
    </mc:Choice>
  </mc:AlternateContent>
  <bookViews>
    <workbookView xWindow="0" yWindow="0" windowWidth="20490" windowHeight="7755"/>
  </bookViews>
  <sheets>
    <sheet name="PROPOSTA" sheetId="15" r:id="rId1"/>
  </sheets>
  <definedNames>
    <definedName name="_xlnm.Print_Area" localSheetId="0">PROPOSTA!$C$2:$I$50</definedName>
  </definedNames>
  <calcPr calcId="152511"/>
</workbook>
</file>

<file path=xl/calcChain.xml><?xml version="1.0" encoding="utf-8"?>
<calcChain xmlns="http://schemas.openxmlformats.org/spreadsheetml/2006/main">
  <c r="H41" i="15" l="1"/>
  <c r="H40" i="15"/>
  <c r="H39" i="15"/>
  <c r="H38" i="15"/>
  <c r="H37" i="15"/>
  <c r="H46" i="15" l="1"/>
  <c r="H45" i="15"/>
  <c r="H44" i="15"/>
  <c r="H43" i="15"/>
  <c r="H42" i="15"/>
  <c r="G46" i="15" l="1"/>
  <c r="I46" i="15" s="1"/>
  <c r="G45" i="15"/>
  <c r="I45" i="15" s="1"/>
  <c r="G44" i="15"/>
  <c r="G43" i="15"/>
  <c r="G42" i="15"/>
  <c r="G41" i="15"/>
  <c r="G40" i="15"/>
  <c r="G39" i="15"/>
  <c r="G38" i="15"/>
  <c r="G37" i="15"/>
  <c r="I37" i="15" l="1"/>
  <c r="I38" i="15"/>
  <c r="I39" i="15"/>
  <c r="I40" i="15"/>
  <c r="I41" i="15"/>
  <c r="I42" i="15"/>
  <c r="I43" i="15"/>
  <c r="I44" i="15"/>
  <c r="I47" i="15" l="1"/>
</calcChain>
</file>

<file path=xl/sharedStrings.xml><?xml version="1.0" encoding="utf-8"?>
<sst xmlns="http://schemas.openxmlformats.org/spreadsheetml/2006/main" count="66" uniqueCount="59">
  <si>
    <t>FILARMÔNICA</t>
  </si>
  <si>
    <t>ESTACIONAMENTO</t>
  </si>
  <si>
    <t>Aluguel</t>
  </si>
  <si>
    <t>Valor da Hora =</t>
  </si>
  <si>
    <t>Valor Diária de 24H =</t>
  </si>
  <si>
    <t>Valor Diária de 12H =</t>
  </si>
  <si>
    <t>Valor Mensalista =</t>
  </si>
  <si>
    <t>Vagas de Estacionamento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</si>
  <si>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</si>
  <si>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</si>
  <si>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</si>
  <si>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</si>
  <si>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</si>
  <si>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</si>
  <si>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</si>
  <si>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</si>
  <si>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</si>
  <si>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</si>
  <si>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 xml:space="preserve">Fixo/Mensal </t>
  </si>
  <si>
    <t xml:space="preserve">Variável/Mensal </t>
  </si>
  <si>
    <t>Remuneração</t>
  </si>
  <si>
    <t>Mensal</t>
  </si>
  <si>
    <t>Faixa do Aluguel</t>
  </si>
  <si>
    <r>
      <rPr>
        <b/>
        <sz val="11"/>
        <color theme="1"/>
        <rFont val="Calibri"/>
        <family val="2"/>
        <scheme val="minor"/>
      </rPr>
      <t>FAIXA 1 - Faturamento Líquido Mensal (**)</t>
    </r>
    <r>
      <rPr>
        <sz val="11"/>
        <color theme="1"/>
        <rFont val="Calibri"/>
        <family val="2"/>
        <scheme val="minor"/>
      </rPr>
      <t>: de R$ 1,00 até R$ 90.000,00 =</t>
    </r>
  </si>
  <si>
    <t>(*) Aluguel Variável Mensal = (Faturamento Líquido Mensal - Aluguel Fixo Mensal) X % da Faixa</t>
  </si>
  <si>
    <t>Valor Aluguel Fixo Mensal MÍNIMO =</t>
  </si>
  <si>
    <t>Faixas do Aluguel Variável Mensal MÍNIMO (*)</t>
  </si>
  <si>
    <t xml:space="preserve">  VALOR OFERTADO PELO PROPONENTE</t>
  </si>
  <si>
    <t xml:space="preserve">  PERCENTUAL OFERTADO PELO PROPONENTE</t>
  </si>
  <si>
    <t>Hipótese de Faturamento</t>
  </si>
  <si>
    <t>(**) Faturamento Líquido Mensal = Faturamento Bruto Mensal - Impostos Insidentes para o Proponente</t>
  </si>
  <si>
    <t xml:space="preserve">                             Resultado Ofertado pelo Proponente</t>
  </si>
  <si>
    <t>VALORES MÍNIMOS FIXADOS PELA FILARMÔNICA</t>
  </si>
  <si>
    <t>INFOMAÇÃO:</t>
  </si>
  <si>
    <t xml:space="preserve">RESPONSÁVEL PELA </t>
  </si>
  <si>
    <t xml:space="preserve">CNPJ nº: </t>
  </si>
  <si>
    <t xml:space="preserve">             PROPONENTE: </t>
  </si>
  <si>
    <t>CARGO / FUNÇÃO:</t>
  </si>
  <si>
    <t>DATA:</t>
  </si>
  <si>
    <r>
      <t xml:space="preserve"> </t>
    </r>
    <r>
      <rPr>
        <b/>
        <u/>
        <sz val="8"/>
        <color theme="1"/>
        <rFont val="Calibri"/>
        <family val="2"/>
        <scheme val="minor"/>
      </rPr>
      <t>CAMPOS EM AMARELO A SEREM PREENCHIDOS PELO PROPONENTE</t>
    </r>
  </si>
  <si>
    <t xml:space="preserve">         60 (*)</t>
  </si>
  <si>
    <t>PARÂMETROS FIXADOS PELA FILARMÔMICA</t>
  </si>
  <si>
    <r>
      <rPr>
        <b/>
        <sz val="11"/>
        <color theme="1"/>
        <rFont val="Calibri"/>
        <family val="2"/>
        <scheme val="minor"/>
      </rPr>
      <t>FAIXA 2 - Faturamento Líquido Mensal</t>
    </r>
    <r>
      <rPr>
        <sz val="11"/>
        <color theme="1"/>
        <rFont val="Calibri"/>
        <family val="2"/>
        <scheme val="minor"/>
      </rPr>
      <t>: de R$90.001,00 até R$ 110.000,00 =</t>
    </r>
  </si>
  <si>
    <r>
      <rPr>
        <b/>
        <sz val="11"/>
        <color theme="1"/>
        <rFont val="Calibri"/>
        <family val="2"/>
        <scheme val="minor"/>
      </rPr>
      <t>FAIXA 3 - Faturamento Líquido Mensal</t>
    </r>
    <r>
      <rPr>
        <sz val="11"/>
        <color theme="1"/>
        <rFont val="Calibri"/>
        <family val="2"/>
        <scheme val="minor"/>
      </rPr>
      <t>: de R$ 110.001,00 até R$ 130.000,00 =</t>
    </r>
  </si>
  <si>
    <r>
      <rPr>
        <b/>
        <sz val="11"/>
        <color theme="1"/>
        <rFont val="Calibri"/>
        <family val="2"/>
        <scheme val="minor"/>
      </rPr>
      <t>FAIXA 4 - Faturamento Líquido Mensal</t>
    </r>
    <r>
      <rPr>
        <sz val="11"/>
        <color theme="1"/>
        <rFont val="Calibri"/>
        <family val="2"/>
        <scheme val="minor"/>
      </rPr>
      <t>: de R$ 130.001,00 até R$ 155.000,00 =</t>
    </r>
  </si>
  <si>
    <r>
      <rPr>
        <b/>
        <sz val="11"/>
        <color theme="1"/>
        <rFont val="Calibri"/>
        <family val="2"/>
        <scheme val="minor"/>
      </rPr>
      <t>FAIXA 5 - Faturamento Líquido Mensal</t>
    </r>
    <r>
      <rPr>
        <sz val="11"/>
        <color theme="1"/>
        <rFont val="Calibri"/>
        <family val="2"/>
        <scheme val="minor"/>
      </rPr>
      <t>: de R$ 155.001,00 até R$ 185.000,00 =</t>
    </r>
  </si>
  <si>
    <r>
      <rPr>
        <b/>
        <sz val="11"/>
        <color theme="1"/>
        <rFont val="Calibri"/>
        <family val="2"/>
        <scheme val="minor"/>
      </rPr>
      <t>FAIXA 6 - Faturamento Líquido Mensal</t>
    </r>
    <r>
      <rPr>
        <sz val="11"/>
        <color theme="1"/>
        <rFont val="Calibri"/>
        <family val="2"/>
        <scheme val="minor"/>
      </rPr>
      <t>: acima de  R$ 185.001,00 =</t>
    </r>
  </si>
  <si>
    <t xml:space="preserve">  (*) número de vagas disponibilizadas para funcionários da Filarmônica</t>
  </si>
  <si>
    <t>Liquido Mensal (***)</t>
  </si>
  <si>
    <t>(***) Valores hipotéticos, apenas para base de simulação da remuneração mensal da Filarmônica</t>
  </si>
  <si>
    <t>Valores de REFERÊNCIA</t>
  </si>
  <si>
    <t>Total geral de vagas</t>
  </si>
  <si>
    <t>Total de vagas para uso exclusivo da Rede Minas e Rádio Inconfidência</t>
  </si>
  <si>
    <t>Total de vagas comercializáveis</t>
  </si>
  <si>
    <t>Total de vagas para uso da Filarmônica</t>
  </si>
  <si>
    <t>Total de vagas comercializáveis nos primeiros seis meses (estimativa) de operação</t>
  </si>
  <si>
    <t>Total de vagas comercializáveis para terceiros nos primeiros seis meses (estimativa) de operação</t>
  </si>
  <si>
    <r>
      <t>Valor Eventos (</t>
    </r>
    <r>
      <rPr>
        <b/>
        <u/>
        <sz val="9"/>
        <color theme="1"/>
        <rFont val="Calibri"/>
        <family val="2"/>
        <scheme val="minor"/>
      </rPr>
      <t>para expectadores da Filarmônica</t>
    </r>
    <r>
      <rPr>
        <b/>
        <sz val="9"/>
        <color theme="1"/>
        <rFont val="Calibri"/>
        <family val="2"/>
        <scheme val="minor"/>
      </rPr>
      <t>) =</t>
    </r>
  </si>
  <si>
    <t>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</si>
</sst>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b/>
      <u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Border="1"/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0" fillId="0" borderId="7" xfId="0" applyBorder="1"/>
    <xf numFmtId="9" fontId="1" fillId="2" borderId="15" xfId="0" applyNumberFormat="1" applyFont="1" applyFill="1" applyBorder="1" applyAlignment="1">
      <alignment horizontal="center" vertical="center"/>
    </xf>
    <xf numFmtId="9" fontId="1" fillId="2" borderId="1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0" fillId="0" borderId="3" xfId="0" applyBorder="1"/>
    <xf numFmtId="0" fontId="1" fillId="0" borderId="7" xfId="0" applyFont="1" applyBorder="1" applyAlignment="1">
      <alignment horizontal="center"/>
    </xf>
    <xf numFmtId="0" fontId="5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1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9" fontId="1" fillId="0" borderId="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1" fillId="0" borderId="14" xfId="0" applyNumberFormat="1" applyFont="1" applyFill="1" applyBorder="1"/>
    <xf numFmtId="9" fontId="1" fillId="0" borderId="14" xfId="0" applyNumberFormat="1" applyFont="1" applyFill="1" applyBorder="1" applyAlignment="1">
      <alignment horizontal="center" vertical="center"/>
    </xf>
    <xf numFmtId="164" fontId="1" fillId="0" borderId="23" xfId="0" applyNumberFormat="1" applyFont="1" applyFill="1" applyBorder="1"/>
    <xf numFmtId="9" fontId="1" fillId="0" borderId="23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vertical="center"/>
    </xf>
    <xf numFmtId="8" fontId="1" fillId="0" borderId="7" xfId="0" applyNumberFormat="1" applyFont="1" applyBorder="1" applyAlignment="1">
      <alignment horizontal="right" vertical="center"/>
    </xf>
    <xf numFmtId="8" fontId="1" fillId="0" borderId="8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9" fontId="1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8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164" fontId="0" fillId="0" borderId="14" xfId="0" applyNumberFormat="1" applyFont="1" applyBorder="1"/>
    <xf numFmtId="164" fontId="0" fillId="0" borderId="23" xfId="0" applyNumberFormat="1" applyFont="1" applyBorder="1"/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9" fontId="2" fillId="0" borderId="0" xfId="0" applyNumberFormat="1" applyFont="1" applyBorder="1"/>
    <xf numFmtId="164" fontId="0" fillId="0" borderId="0" xfId="0" applyNumberFormat="1" applyFill="1" applyBorder="1" applyAlignment="1"/>
    <xf numFmtId="0" fontId="0" fillId="0" borderId="0" xfId="0" applyFill="1" applyBorder="1"/>
    <xf numFmtId="164" fontId="1" fillId="0" borderId="0" xfId="0" applyNumberFormat="1" applyFont="1" applyFill="1" applyBorder="1" applyAlignment="1"/>
    <xf numFmtId="164" fontId="0" fillId="0" borderId="19" xfId="0" applyNumberFormat="1" applyFill="1" applyBorder="1" applyAlignment="1"/>
    <xf numFmtId="164" fontId="0" fillId="0" borderId="24" xfId="0" applyNumberFormat="1" applyFill="1" applyBorder="1" applyAlignment="1"/>
    <xf numFmtId="164" fontId="1" fillId="3" borderId="1" xfId="0" applyNumberFormat="1" applyFont="1" applyFill="1" applyBorder="1" applyAlignment="1"/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5" fillId="0" borderId="0" xfId="0" applyFont="1" applyBorder="1"/>
    <xf numFmtId="0" fontId="6" fillId="0" borderId="0" xfId="0" applyFont="1"/>
    <xf numFmtId="0" fontId="2" fillId="0" borderId="3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8" fontId="1" fillId="0" borderId="3" xfId="0" applyNumberFormat="1" applyFont="1" applyBorder="1" applyAlignment="1">
      <alignment horizontal="right" vertical="center"/>
    </xf>
    <xf numFmtId="8" fontId="1" fillId="0" borderId="10" xfId="0" applyNumberFormat="1" applyFont="1" applyBorder="1" applyAlignment="1">
      <alignment horizontal="righ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161924</xdr:colOff>
      <xdr:row>21</xdr:row>
      <xdr:rowOff>47625</xdr:rowOff>
    </xdr:from>
    <xdr:to>
      <xdr:col>4</xdr:col>
      <xdr:colOff>377951</xdr:colOff>
      <xdr:row>21</xdr:row>
      <xdr:rowOff>170306</xdr:rowOff>
    </xdr:to>
    <xdr:sp macro="" textlink="">
      <xdr:nvSpPr>
        <xdr:cNvPr id="4" name="Seta para a esquerda e para a direita 3"/>
        <xdr:cNvSpPr/>
      </xdr:nvSpPr>
      <xdr:spPr>
        <a:xfrm>
          <a:off x="6381749" y="3305175"/>
          <a:ext cx="216027" cy="122681"/>
        </a:xfrm>
        <a:prstGeom prst="left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476250</xdr:colOff>
      <xdr:row>46</xdr:row>
      <xdr:rowOff>19050</xdr:rowOff>
    </xdr:from>
    <xdr:to>
      <xdr:col>7</xdr:col>
      <xdr:colOff>606932</xdr:colOff>
      <xdr:row>46</xdr:row>
      <xdr:rowOff>179832</xdr:rowOff>
    </xdr:to>
    <xdr:sp macro="" textlink="">
      <xdr:nvSpPr>
        <xdr:cNvPr id="14" name="Seta para a direita 13"/>
        <xdr:cNvSpPr/>
      </xdr:nvSpPr>
      <xdr:spPr>
        <a:xfrm>
          <a:off x="9439275" y="8458200"/>
          <a:ext cx="130682" cy="160782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161924</xdr:colOff>
      <xdr:row>24</xdr:row>
      <xdr:rowOff>47625</xdr:rowOff>
    </xdr:from>
    <xdr:to>
      <xdr:col>4</xdr:col>
      <xdr:colOff>377951</xdr:colOff>
      <xdr:row>24</xdr:row>
      <xdr:rowOff>170306</xdr:rowOff>
    </xdr:to>
    <xdr:sp macro="" textlink="">
      <xdr:nvSpPr>
        <xdr:cNvPr id="17" name="Seta para a esquerda e para a direita 16"/>
        <xdr:cNvSpPr/>
      </xdr:nvSpPr>
      <xdr:spPr>
        <a:xfrm>
          <a:off x="6381749" y="3305175"/>
          <a:ext cx="216027" cy="122681"/>
        </a:xfrm>
        <a:prstGeom prst="left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161924</xdr:colOff>
      <xdr:row>25</xdr:row>
      <xdr:rowOff>47625</xdr:rowOff>
    </xdr:from>
    <xdr:to>
      <xdr:col>4</xdr:col>
      <xdr:colOff>377951</xdr:colOff>
      <xdr:row>25</xdr:row>
      <xdr:rowOff>170306</xdr:rowOff>
    </xdr:to>
    <xdr:sp macro="" textlink="">
      <xdr:nvSpPr>
        <xdr:cNvPr id="18" name="Seta para a esquerda e para a direita 17"/>
        <xdr:cNvSpPr/>
      </xdr:nvSpPr>
      <xdr:spPr>
        <a:xfrm>
          <a:off x="6381749" y="3305175"/>
          <a:ext cx="216027" cy="122681"/>
        </a:xfrm>
        <a:prstGeom prst="left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161924</xdr:colOff>
      <xdr:row>26</xdr:row>
      <xdr:rowOff>47625</xdr:rowOff>
    </xdr:from>
    <xdr:to>
      <xdr:col>4</xdr:col>
      <xdr:colOff>377951</xdr:colOff>
      <xdr:row>26</xdr:row>
      <xdr:rowOff>170306</xdr:rowOff>
    </xdr:to>
    <xdr:sp macro="" textlink="">
      <xdr:nvSpPr>
        <xdr:cNvPr id="19" name="Seta para a esquerda e para a direita 18"/>
        <xdr:cNvSpPr/>
      </xdr:nvSpPr>
      <xdr:spPr>
        <a:xfrm>
          <a:off x="6381749" y="3305175"/>
          <a:ext cx="216027" cy="122681"/>
        </a:xfrm>
        <a:prstGeom prst="left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161924</xdr:colOff>
      <xdr:row>27</xdr:row>
      <xdr:rowOff>47625</xdr:rowOff>
    </xdr:from>
    <xdr:to>
      <xdr:col>4</xdr:col>
      <xdr:colOff>377951</xdr:colOff>
      <xdr:row>27</xdr:row>
      <xdr:rowOff>170306</xdr:rowOff>
    </xdr:to>
    <xdr:sp macro="" textlink="">
      <xdr:nvSpPr>
        <xdr:cNvPr id="20" name="Seta para a esquerda e para a direita 19"/>
        <xdr:cNvSpPr/>
      </xdr:nvSpPr>
      <xdr:spPr>
        <a:xfrm>
          <a:off x="6381749" y="3305175"/>
          <a:ext cx="216027" cy="122681"/>
        </a:xfrm>
        <a:prstGeom prst="left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161924</xdr:colOff>
      <xdr:row>28</xdr:row>
      <xdr:rowOff>47625</xdr:rowOff>
    </xdr:from>
    <xdr:to>
      <xdr:col>4</xdr:col>
      <xdr:colOff>377951</xdr:colOff>
      <xdr:row>28</xdr:row>
      <xdr:rowOff>170306</xdr:rowOff>
    </xdr:to>
    <xdr:sp macro="" textlink="">
      <xdr:nvSpPr>
        <xdr:cNvPr id="21" name="Seta para a esquerda e para a direita 20"/>
        <xdr:cNvSpPr/>
      </xdr:nvSpPr>
      <xdr:spPr>
        <a:xfrm>
          <a:off x="6381749" y="3305175"/>
          <a:ext cx="216027" cy="122681"/>
        </a:xfrm>
        <a:prstGeom prst="left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161924</xdr:colOff>
      <xdr:row>29</xdr:row>
      <xdr:rowOff>47625</xdr:rowOff>
    </xdr:from>
    <xdr:to>
      <xdr:col>4</xdr:col>
      <xdr:colOff>377951</xdr:colOff>
      <xdr:row>29</xdr:row>
      <xdr:rowOff>170306</xdr:rowOff>
    </xdr:to>
    <xdr:sp macro="" textlink="">
      <xdr:nvSpPr>
        <xdr:cNvPr id="22" name="Seta para a esquerda e para a direita 21"/>
        <xdr:cNvSpPr/>
      </xdr:nvSpPr>
      <xdr:spPr>
        <a:xfrm>
          <a:off x="6381749" y="3305175"/>
          <a:ext cx="216027" cy="122681"/>
        </a:xfrm>
        <a:prstGeom prst="left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topLeftCell="A26" workbookViewId="0">
      <selection activeCell="F25" sqref="F25:F30"/>
    </sheetView>
  </sheetViews>
  <sheetFormatPr defaultRowHeight="15" x14ac:dyDescent="0.25"/>
  <cols>
    <col min="1" max="1" width="11" customWidth="1"/>
    <col min="2" max="2" width="3" customWidth="1"/>
    <col min="3" max="3" width="74.85546875" customWidth="1"/>
    <col min="4" max="4" width="13" customWidth="1"/>
    <col min="5" max="5" width="8.28515625" customWidth="1"/>
    <col min="6" max="6" width="18.5703125" customWidth="1"/>
    <col min="7" max="7" width="14.28515625" customWidth="1"/>
    <col min="8" max="8" width="12.140625" customWidth="1"/>
    <col min="9" max="9" width="14" customWidth="1"/>
    <col min="10" max="10" width="3" customWidth="1"/>
    <col min="12" max="12" width="15.140625" customWidth="1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x14ac:dyDescent="0.25">
      <c r="A2" s="2"/>
      <c r="B2" s="2"/>
      <c r="C2" s="70" t="s">
        <v>58</v>
      </c>
      <c r="D2" s="2"/>
      <c r="E2" s="2"/>
      <c r="F2" s="2"/>
      <c r="G2" s="2"/>
      <c r="H2" s="2"/>
      <c r="I2" s="2"/>
      <c r="J2" s="2"/>
      <c r="K2" s="2"/>
    </row>
    <row r="3" spans="1:14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4" x14ac:dyDescent="0.25">
      <c r="A4" s="2"/>
      <c r="B4" s="2"/>
      <c r="C4" s="16" t="s">
        <v>41</v>
      </c>
      <c r="D4" s="52"/>
      <c r="E4" s="2"/>
      <c r="F4" s="74" t="s">
        <v>39</v>
      </c>
      <c r="G4" s="75"/>
      <c r="H4" s="75"/>
      <c r="I4" s="76"/>
      <c r="J4" s="2"/>
      <c r="K4" s="2"/>
    </row>
    <row r="5" spans="1:14" x14ac:dyDescent="0.25">
      <c r="A5" s="2"/>
      <c r="B5" s="2"/>
      <c r="C5" s="20" t="s">
        <v>7</v>
      </c>
      <c r="D5" s="22"/>
      <c r="E5" s="41"/>
      <c r="F5" s="77"/>
      <c r="G5" s="78"/>
      <c r="H5" s="78"/>
      <c r="I5" s="79"/>
      <c r="J5" s="2"/>
      <c r="K5" s="2"/>
    </row>
    <row r="6" spans="1:14" x14ac:dyDescent="0.25">
      <c r="A6" s="2"/>
      <c r="B6" s="2"/>
      <c r="C6" s="72" t="s">
        <v>51</v>
      </c>
      <c r="D6" s="17">
        <v>535</v>
      </c>
      <c r="E6" s="41"/>
      <c r="F6" s="77"/>
      <c r="G6" s="78"/>
      <c r="H6" s="78"/>
      <c r="I6" s="79"/>
      <c r="J6" s="2"/>
      <c r="K6" s="2"/>
    </row>
    <row r="7" spans="1:14" x14ac:dyDescent="0.25">
      <c r="A7" s="2"/>
      <c r="B7" s="2"/>
      <c r="C7" s="72" t="s">
        <v>52</v>
      </c>
      <c r="D7" s="55">
        <v>105</v>
      </c>
      <c r="E7" s="42"/>
      <c r="F7" s="77"/>
      <c r="G7" s="78"/>
      <c r="H7" s="78"/>
      <c r="I7" s="79"/>
      <c r="J7" s="2"/>
      <c r="K7" s="2"/>
    </row>
    <row r="8" spans="1:14" x14ac:dyDescent="0.25">
      <c r="A8" s="2"/>
      <c r="B8" s="2"/>
      <c r="C8" s="72" t="s">
        <v>53</v>
      </c>
      <c r="D8" s="56">
        <v>430</v>
      </c>
      <c r="E8" s="49"/>
      <c r="F8" s="77"/>
      <c r="G8" s="78"/>
      <c r="H8" s="78"/>
      <c r="I8" s="79"/>
      <c r="J8" s="2"/>
      <c r="K8" s="2"/>
    </row>
    <row r="9" spans="1:14" x14ac:dyDescent="0.25">
      <c r="A9" s="2"/>
      <c r="B9" s="2"/>
      <c r="C9" s="72" t="s">
        <v>55</v>
      </c>
      <c r="D9" s="17">
        <v>368</v>
      </c>
      <c r="E9" s="49"/>
      <c r="F9" s="80" t="s">
        <v>36</v>
      </c>
      <c r="G9" s="81"/>
      <c r="H9" s="81"/>
      <c r="I9" s="82"/>
      <c r="J9" s="46"/>
      <c r="K9" s="46"/>
      <c r="L9" s="15"/>
      <c r="M9" s="15"/>
      <c r="N9" s="15"/>
    </row>
    <row r="10" spans="1:14" x14ac:dyDescent="0.25">
      <c r="A10" s="2"/>
      <c r="B10" s="2"/>
      <c r="C10" s="72" t="s">
        <v>54</v>
      </c>
      <c r="D10" s="55" t="s">
        <v>40</v>
      </c>
      <c r="E10" s="49"/>
      <c r="F10" s="80"/>
      <c r="G10" s="83"/>
      <c r="H10" s="83"/>
      <c r="I10" s="84"/>
      <c r="J10" s="2"/>
      <c r="K10" s="2"/>
    </row>
    <row r="11" spans="1:14" x14ac:dyDescent="0.25">
      <c r="A11" s="2"/>
      <c r="B11" s="2"/>
      <c r="C11" s="72" t="s">
        <v>56</v>
      </c>
      <c r="D11" s="17">
        <v>308</v>
      </c>
      <c r="E11" s="46"/>
      <c r="F11" s="80" t="s">
        <v>35</v>
      </c>
      <c r="G11" s="85"/>
      <c r="H11" s="85"/>
      <c r="I11" s="86"/>
      <c r="J11" s="46"/>
      <c r="K11" s="46"/>
    </row>
    <row r="12" spans="1:14" x14ac:dyDescent="0.25">
      <c r="A12" s="2"/>
      <c r="B12" s="2"/>
      <c r="C12" s="72" t="s">
        <v>47</v>
      </c>
      <c r="D12" s="10"/>
      <c r="E12" s="47"/>
      <c r="F12" s="80"/>
      <c r="G12" s="85"/>
      <c r="H12" s="85"/>
      <c r="I12" s="86"/>
      <c r="J12" s="2"/>
      <c r="K12" s="2"/>
    </row>
    <row r="13" spans="1:14" x14ac:dyDescent="0.25">
      <c r="A13" s="2"/>
      <c r="B13" s="2"/>
      <c r="C13" s="20" t="s">
        <v>50</v>
      </c>
      <c r="D13" s="19"/>
      <c r="E13" s="47"/>
      <c r="F13" s="51" t="s">
        <v>34</v>
      </c>
      <c r="G13" s="81"/>
      <c r="H13" s="81"/>
      <c r="I13" s="82"/>
      <c r="J13" s="2"/>
      <c r="K13" s="2"/>
    </row>
    <row r="14" spans="1:14" x14ac:dyDescent="0.25">
      <c r="A14" s="2"/>
      <c r="B14" s="2"/>
      <c r="C14" s="72" t="s">
        <v>3</v>
      </c>
      <c r="D14" s="39">
        <v>8</v>
      </c>
      <c r="E14" s="48"/>
      <c r="F14" s="51" t="s">
        <v>33</v>
      </c>
      <c r="G14" s="83"/>
      <c r="H14" s="83"/>
      <c r="I14" s="84"/>
      <c r="J14" s="2"/>
      <c r="K14" s="2"/>
    </row>
    <row r="15" spans="1:14" x14ac:dyDescent="0.25">
      <c r="A15" s="2"/>
      <c r="B15" s="2"/>
      <c r="C15" s="72" t="s">
        <v>5</v>
      </c>
      <c r="D15" s="39">
        <v>30</v>
      </c>
      <c r="E15" s="48"/>
      <c r="F15" s="91" t="s">
        <v>37</v>
      </c>
      <c r="G15" s="85"/>
      <c r="H15" s="85"/>
      <c r="I15" s="86"/>
      <c r="J15" s="2"/>
      <c r="K15" s="2"/>
    </row>
    <row r="16" spans="1:14" x14ac:dyDescent="0.25">
      <c r="A16" s="2"/>
      <c r="B16" s="2"/>
      <c r="C16" s="72" t="s">
        <v>4</v>
      </c>
      <c r="D16" s="39">
        <v>50</v>
      </c>
      <c r="E16" s="48"/>
      <c r="F16" s="91"/>
      <c r="G16" s="85"/>
      <c r="H16" s="85"/>
      <c r="I16" s="86"/>
      <c r="J16" s="2"/>
      <c r="K16" s="2"/>
    </row>
    <row r="17" spans="1:11" x14ac:dyDescent="0.25">
      <c r="A17" s="2"/>
      <c r="B17" s="2"/>
      <c r="C17" s="72" t="s">
        <v>6</v>
      </c>
      <c r="D17" s="39">
        <v>200</v>
      </c>
      <c r="E17" s="48"/>
      <c r="F17" s="91" t="s">
        <v>38</v>
      </c>
      <c r="G17" s="81"/>
      <c r="H17" s="81"/>
      <c r="I17" s="82"/>
      <c r="J17" s="2"/>
      <c r="K17" s="2"/>
    </row>
    <row r="18" spans="1:11" ht="15.75" thickBot="1" x14ac:dyDescent="0.3">
      <c r="A18" s="2"/>
      <c r="B18" s="2"/>
      <c r="C18" s="73" t="s">
        <v>57</v>
      </c>
      <c r="D18" s="40">
        <v>20</v>
      </c>
      <c r="E18" s="48"/>
      <c r="F18" s="92"/>
      <c r="G18" s="87"/>
      <c r="H18" s="87"/>
      <c r="I18" s="88"/>
      <c r="J18" s="2"/>
      <c r="K18" s="2"/>
    </row>
    <row r="19" spans="1:11" ht="15.75" thickBo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16" t="s">
        <v>32</v>
      </c>
      <c r="D20" s="52"/>
      <c r="E20" s="32"/>
      <c r="F20" s="101"/>
      <c r="G20" s="99"/>
      <c r="H20" s="99"/>
      <c r="I20" s="100"/>
      <c r="J20" s="58"/>
      <c r="K20" s="2"/>
    </row>
    <row r="21" spans="1:11" x14ac:dyDescent="0.25">
      <c r="A21" s="2"/>
      <c r="B21" s="2"/>
      <c r="C21" s="21"/>
      <c r="D21" s="22"/>
      <c r="E21" s="32"/>
      <c r="F21" s="102"/>
      <c r="G21" s="11"/>
      <c r="H21" s="11"/>
      <c r="I21" s="12"/>
      <c r="J21" s="58"/>
      <c r="K21" s="2"/>
    </row>
    <row r="22" spans="1:11" x14ac:dyDescent="0.25">
      <c r="A22" s="2"/>
      <c r="B22" s="2"/>
      <c r="C22" s="20" t="s">
        <v>25</v>
      </c>
      <c r="D22" s="23">
        <v>27500</v>
      </c>
      <c r="E22" s="6"/>
      <c r="F22" s="37"/>
      <c r="G22" s="104" t="s">
        <v>27</v>
      </c>
      <c r="H22" s="104"/>
      <c r="I22" s="105"/>
      <c r="J22" s="58"/>
      <c r="K22" s="2"/>
    </row>
    <row r="23" spans="1:11" x14ac:dyDescent="0.25">
      <c r="A23" s="2"/>
      <c r="B23" s="2"/>
      <c r="C23" s="18"/>
      <c r="D23" s="7"/>
      <c r="E23" s="6"/>
      <c r="F23" s="103"/>
      <c r="G23" s="13"/>
      <c r="H23" s="13"/>
      <c r="I23" s="14"/>
      <c r="J23" s="58"/>
      <c r="K23" s="2"/>
    </row>
    <row r="24" spans="1:11" x14ac:dyDescent="0.25">
      <c r="A24" s="2"/>
      <c r="B24" s="2"/>
      <c r="C24" s="20" t="s">
        <v>26</v>
      </c>
      <c r="D24" s="24"/>
      <c r="E24" s="6"/>
      <c r="F24" s="103"/>
      <c r="G24" s="13"/>
      <c r="H24" s="13"/>
      <c r="I24" s="14"/>
      <c r="J24" s="58"/>
      <c r="K24" s="2"/>
    </row>
    <row r="25" spans="1:11" x14ac:dyDescent="0.25">
      <c r="A25" s="2"/>
      <c r="B25" s="2"/>
      <c r="C25" s="25" t="s">
        <v>23</v>
      </c>
      <c r="D25" s="26">
        <v>0.3</v>
      </c>
      <c r="E25" s="6"/>
      <c r="F25" s="8"/>
      <c r="G25" s="104" t="s">
        <v>28</v>
      </c>
      <c r="H25" s="104"/>
      <c r="I25" s="105"/>
      <c r="J25" s="59"/>
      <c r="K25" s="60"/>
    </row>
    <row r="26" spans="1:11" x14ac:dyDescent="0.25">
      <c r="A26" s="2"/>
      <c r="B26" s="2"/>
      <c r="C26" s="25" t="s">
        <v>42</v>
      </c>
      <c r="D26" s="26">
        <v>0.35</v>
      </c>
      <c r="E26" s="6"/>
      <c r="F26" s="8"/>
      <c r="G26" s="104" t="s">
        <v>28</v>
      </c>
      <c r="H26" s="104"/>
      <c r="I26" s="105"/>
      <c r="J26" s="59"/>
      <c r="K26" s="38"/>
    </row>
    <row r="27" spans="1:11" x14ac:dyDescent="0.25">
      <c r="A27" s="2"/>
      <c r="B27" s="2"/>
      <c r="C27" s="25" t="s">
        <v>43</v>
      </c>
      <c r="D27" s="26">
        <v>0.4</v>
      </c>
      <c r="E27" s="6"/>
      <c r="F27" s="8"/>
      <c r="G27" s="104" t="s">
        <v>28</v>
      </c>
      <c r="H27" s="104"/>
      <c r="I27" s="105"/>
      <c r="J27" s="59"/>
      <c r="K27" s="38"/>
    </row>
    <row r="28" spans="1:11" x14ac:dyDescent="0.25">
      <c r="A28" s="2"/>
      <c r="B28" s="2"/>
      <c r="C28" s="25" t="s">
        <v>44</v>
      </c>
      <c r="D28" s="26">
        <v>0.45</v>
      </c>
      <c r="E28" s="6"/>
      <c r="F28" s="8"/>
      <c r="G28" s="104" t="s">
        <v>28</v>
      </c>
      <c r="H28" s="104"/>
      <c r="I28" s="105"/>
      <c r="J28" s="59"/>
      <c r="K28" s="38"/>
    </row>
    <row r="29" spans="1:11" x14ac:dyDescent="0.25">
      <c r="A29" s="2"/>
      <c r="B29" s="2"/>
      <c r="C29" s="25" t="s">
        <v>45</v>
      </c>
      <c r="D29" s="26">
        <v>0.5</v>
      </c>
      <c r="E29" s="6"/>
      <c r="F29" s="8"/>
      <c r="G29" s="104" t="s">
        <v>28</v>
      </c>
      <c r="H29" s="104"/>
      <c r="I29" s="105"/>
      <c r="J29" s="59"/>
      <c r="K29" s="38"/>
    </row>
    <row r="30" spans="1:11" ht="15.75" thickBot="1" x14ac:dyDescent="0.3">
      <c r="A30" s="2"/>
      <c r="B30" s="2"/>
      <c r="C30" s="44" t="s">
        <v>46</v>
      </c>
      <c r="D30" s="45">
        <v>0.55000000000000004</v>
      </c>
      <c r="E30" s="6"/>
      <c r="F30" s="9"/>
      <c r="G30" s="93" t="s">
        <v>28</v>
      </c>
      <c r="H30" s="93"/>
      <c r="I30" s="94"/>
      <c r="J30" s="59"/>
      <c r="K30" s="38"/>
    </row>
    <row r="31" spans="1:11" x14ac:dyDescent="0.25">
      <c r="A31" s="2"/>
      <c r="B31" s="2"/>
      <c r="C31" s="50" t="s">
        <v>24</v>
      </c>
      <c r="D31" s="43"/>
      <c r="E31" s="43"/>
      <c r="F31" s="5"/>
      <c r="G31" s="2"/>
      <c r="H31" s="2"/>
      <c r="I31" s="2"/>
      <c r="J31" s="2"/>
      <c r="K31" s="2"/>
    </row>
    <row r="32" spans="1:11" x14ac:dyDescent="0.25">
      <c r="A32" s="2"/>
      <c r="B32" s="2"/>
      <c r="C32" s="50" t="s">
        <v>30</v>
      </c>
      <c r="D32" s="43"/>
      <c r="E32" s="43"/>
      <c r="F32" s="5"/>
      <c r="G32" s="2"/>
      <c r="H32" s="2"/>
      <c r="I32" s="2"/>
      <c r="J32" s="2"/>
      <c r="K32" s="2"/>
    </row>
    <row r="33" spans="1:11" ht="15.75" thickBot="1" x14ac:dyDescent="0.3">
      <c r="A33" s="2"/>
      <c r="J33" s="62"/>
      <c r="K33" s="62"/>
    </row>
    <row r="34" spans="1:11" x14ac:dyDescent="0.25">
      <c r="A34" s="2"/>
      <c r="E34" s="96">
        <v>2015</v>
      </c>
      <c r="F34" s="31" t="s">
        <v>29</v>
      </c>
      <c r="G34" s="27" t="s">
        <v>2</v>
      </c>
      <c r="H34" s="28" t="s">
        <v>22</v>
      </c>
      <c r="I34" s="67" t="s">
        <v>20</v>
      </c>
      <c r="J34" s="57"/>
      <c r="K34" s="62"/>
    </row>
    <row r="35" spans="1:11" x14ac:dyDescent="0.25">
      <c r="E35" s="97"/>
      <c r="F35" s="3" t="s">
        <v>48</v>
      </c>
      <c r="G35" s="3" t="s">
        <v>18</v>
      </c>
      <c r="H35" s="4" t="s">
        <v>19</v>
      </c>
      <c r="I35" s="68" t="s">
        <v>21</v>
      </c>
      <c r="J35" s="57"/>
      <c r="K35" s="62"/>
    </row>
    <row r="36" spans="1:11" x14ac:dyDescent="0.25">
      <c r="E36" s="98"/>
      <c r="F36" s="3" t="s">
        <v>1</v>
      </c>
      <c r="G36" s="3" t="s">
        <v>0</v>
      </c>
      <c r="H36" s="4" t="s">
        <v>0</v>
      </c>
      <c r="I36" s="69" t="s">
        <v>0</v>
      </c>
      <c r="J36" s="57"/>
      <c r="K36" s="62"/>
    </row>
    <row r="37" spans="1:11" x14ac:dyDescent="0.25">
      <c r="C37" s="1"/>
      <c r="D37" s="1"/>
      <c r="E37" s="29" t="s">
        <v>8</v>
      </c>
      <c r="F37" s="53">
        <v>65000</v>
      </c>
      <c r="G37" s="33">
        <f>F22</f>
        <v>0</v>
      </c>
      <c r="H37" s="34">
        <f>F25</f>
        <v>0</v>
      </c>
      <c r="I37" s="64">
        <f t="shared" ref="I37:I46" si="0">(G37+(F37-G37)*H37)</f>
        <v>0</v>
      </c>
      <c r="J37" s="61"/>
      <c r="K37" s="62"/>
    </row>
    <row r="38" spans="1:11" x14ac:dyDescent="0.25">
      <c r="C38" s="71"/>
      <c r="D38" s="1"/>
      <c r="E38" s="29" t="s">
        <v>9</v>
      </c>
      <c r="F38" s="53">
        <v>80000</v>
      </c>
      <c r="G38" s="33">
        <f>F22</f>
        <v>0</v>
      </c>
      <c r="H38" s="34">
        <f>F25</f>
        <v>0</v>
      </c>
      <c r="I38" s="64">
        <f t="shared" si="0"/>
        <v>0</v>
      </c>
      <c r="J38" s="61"/>
      <c r="K38" s="62"/>
    </row>
    <row r="39" spans="1:11" x14ac:dyDescent="0.25">
      <c r="C39" s="71"/>
      <c r="D39" s="1"/>
      <c r="E39" s="29" t="s">
        <v>10</v>
      </c>
      <c r="F39" s="53">
        <v>100000</v>
      </c>
      <c r="G39" s="33">
        <f>F22</f>
        <v>0</v>
      </c>
      <c r="H39" s="34">
        <f>F26</f>
        <v>0</v>
      </c>
      <c r="I39" s="64">
        <f t="shared" si="0"/>
        <v>0</v>
      </c>
      <c r="J39" s="61"/>
      <c r="K39" s="62"/>
    </row>
    <row r="40" spans="1:11" x14ac:dyDescent="0.25">
      <c r="C40" s="71"/>
      <c r="D40" s="1"/>
      <c r="E40" s="29" t="s">
        <v>11</v>
      </c>
      <c r="F40" s="53">
        <v>110000</v>
      </c>
      <c r="G40" s="33">
        <f>F22</f>
        <v>0</v>
      </c>
      <c r="H40" s="34">
        <f>F26</f>
        <v>0</v>
      </c>
      <c r="I40" s="64">
        <f t="shared" si="0"/>
        <v>0</v>
      </c>
      <c r="J40" s="61"/>
      <c r="K40" s="62"/>
    </row>
    <row r="41" spans="1:11" x14ac:dyDescent="0.25">
      <c r="C41" s="1"/>
      <c r="D41" s="1"/>
      <c r="E41" s="29" t="s">
        <v>12</v>
      </c>
      <c r="F41" s="53">
        <v>125000</v>
      </c>
      <c r="G41" s="33">
        <f>F22</f>
        <v>0</v>
      </c>
      <c r="H41" s="34">
        <f>F27</f>
        <v>0</v>
      </c>
      <c r="I41" s="64">
        <f t="shared" si="0"/>
        <v>0</v>
      </c>
      <c r="J41" s="61"/>
      <c r="K41" s="62"/>
    </row>
    <row r="42" spans="1:11" x14ac:dyDescent="0.25">
      <c r="C42" s="1"/>
      <c r="D42" s="1"/>
      <c r="E42" s="29" t="s">
        <v>13</v>
      </c>
      <c r="F42" s="53">
        <v>140000</v>
      </c>
      <c r="G42" s="33">
        <f>F22</f>
        <v>0</v>
      </c>
      <c r="H42" s="34">
        <f>F28</f>
        <v>0</v>
      </c>
      <c r="I42" s="64">
        <f t="shared" si="0"/>
        <v>0</v>
      </c>
      <c r="J42" s="61"/>
      <c r="K42" s="62"/>
    </row>
    <row r="43" spans="1:11" x14ac:dyDescent="0.25">
      <c r="C43" s="1"/>
      <c r="D43" s="1"/>
      <c r="E43" s="29" t="s">
        <v>14</v>
      </c>
      <c r="F43" s="53">
        <v>160000</v>
      </c>
      <c r="G43" s="33">
        <f>F22</f>
        <v>0</v>
      </c>
      <c r="H43" s="34">
        <f>F29</f>
        <v>0</v>
      </c>
      <c r="I43" s="64">
        <f t="shared" si="0"/>
        <v>0</v>
      </c>
      <c r="J43" s="61"/>
      <c r="K43" s="62"/>
    </row>
    <row r="44" spans="1:11" x14ac:dyDescent="0.25">
      <c r="C44" s="1"/>
      <c r="D44" s="1"/>
      <c r="E44" s="29" t="s">
        <v>15</v>
      </c>
      <c r="F44" s="53">
        <v>180000</v>
      </c>
      <c r="G44" s="33">
        <f>F22</f>
        <v>0</v>
      </c>
      <c r="H44" s="34">
        <f>F29</f>
        <v>0</v>
      </c>
      <c r="I44" s="64">
        <f t="shared" si="0"/>
        <v>0</v>
      </c>
      <c r="J44" s="61"/>
      <c r="K44" s="62"/>
    </row>
    <row r="45" spans="1:11" x14ac:dyDescent="0.25">
      <c r="C45" s="1"/>
      <c r="D45" s="1"/>
      <c r="E45" s="29" t="s">
        <v>16</v>
      </c>
      <c r="F45" s="53">
        <v>215000</v>
      </c>
      <c r="G45" s="33">
        <f>F22</f>
        <v>0</v>
      </c>
      <c r="H45" s="34">
        <f>F30</f>
        <v>0</v>
      </c>
      <c r="I45" s="64">
        <f t="shared" si="0"/>
        <v>0</v>
      </c>
      <c r="J45" s="61"/>
      <c r="K45" s="62"/>
    </row>
    <row r="46" spans="1:11" ht="15.75" thickBot="1" x14ac:dyDescent="0.3">
      <c r="C46" s="1"/>
      <c r="D46" s="1"/>
      <c r="E46" s="30" t="s">
        <v>17</v>
      </c>
      <c r="F46" s="54">
        <v>230000</v>
      </c>
      <c r="G46" s="35">
        <f>F22</f>
        <v>0</v>
      </c>
      <c r="H46" s="36">
        <f>F30</f>
        <v>0</v>
      </c>
      <c r="I46" s="65">
        <f t="shared" si="0"/>
        <v>0</v>
      </c>
      <c r="J46" s="61"/>
      <c r="K46" s="62"/>
    </row>
    <row r="47" spans="1:11" ht="15.75" thickBot="1" x14ac:dyDescent="0.3">
      <c r="C47" s="1"/>
      <c r="D47" s="1"/>
      <c r="F47" s="89" t="s">
        <v>31</v>
      </c>
      <c r="G47" s="89"/>
      <c r="H47" s="90"/>
      <c r="I47" s="66">
        <f>SUM(I37:I46)</f>
        <v>0</v>
      </c>
      <c r="J47" s="61"/>
      <c r="K47" s="62"/>
    </row>
    <row r="48" spans="1:11" x14ac:dyDescent="0.25">
      <c r="C48" s="1"/>
      <c r="D48" s="1"/>
      <c r="E48" s="95" t="s">
        <v>49</v>
      </c>
      <c r="F48" s="95"/>
      <c r="G48" s="95"/>
      <c r="H48" s="95"/>
      <c r="I48" s="95"/>
      <c r="J48" s="61"/>
      <c r="K48" s="62"/>
    </row>
    <row r="49" spans="10:11" x14ac:dyDescent="0.25">
      <c r="J49" s="63"/>
      <c r="K49" s="62"/>
    </row>
    <row r="50" spans="10:11" x14ac:dyDescent="0.25">
      <c r="J50" s="15"/>
    </row>
  </sheetData>
  <sheetProtection sheet="1" objects="1" scenarios="1"/>
  <protectedRanges>
    <protectedRange sqref="G9:I18 F22 F25:F30" name="Intervalo1"/>
  </protectedRanges>
  <mergeCells count="23">
    <mergeCell ref="E48:I48"/>
    <mergeCell ref="E34:E36"/>
    <mergeCell ref="G20:I20"/>
    <mergeCell ref="F20:F21"/>
    <mergeCell ref="F23:F24"/>
    <mergeCell ref="G22:I22"/>
    <mergeCell ref="G25:I25"/>
    <mergeCell ref="G26:I26"/>
    <mergeCell ref="G27:I27"/>
    <mergeCell ref="G28:I28"/>
    <mergeCell ref="G29:I29"/>
    <mergeCell ref="G17:I18"/>
    <mergeCell ref="F47:H47"/>
    <mergeCell ref="G11:I12"/>
    <mergeCell ref="F17:F18"/>
    <mergeCell ref="F15:F16"/>
    <mergeCell ref="F11:F12"/>
    <mergeCell ref="G30:I30"/>
    <mergeCell ref="F4:I8"/>
    <mergeCell ref="F9:F10"/>
    <mergeCell ref="G9:I10"/>
    <mergeCell ref="G13:I14"/>
    <mergeCell ref="G15:I16"/>
  </mergeCells>
  <pageMargins left="0.511811024" right="0.511811024" top="0.78740157499999996" bottom="0.78740157499999996" header="0.31496062000000002" footer="0.31496062000000002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</vt:lpstr>
      <vt:lpstr>PROPOSTA!Area_de_impressao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</dc:creator>
  <cp:lastModifiedBy>Paulo Baraldi</cp:lastModifiedBy>
  <cp:lastPrinted>2015-01-08T17:54:20Z</cp:lastPrinted>
  <dcterms:created xsi:type="dcterms:W3CDTF">2014-09-23T19:23:12Z</dcterms:created>
  <dcterms:modified xsi:type="dcterms:W3CDTF">2015-01-23T20:17:34Z</dcterms:modified>
</cp:coreProperties>
</file>